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1760" tabRatio="820" firstSheet="1" activeTab="5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<sst xmlns="http://schemas.openxmlformats.org/spreadsheetml/2006/main" count="1803" uniqueCount="1214">
  <si>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</si>
  <si>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</si>
  <si>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</si>
  <si>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</si>
  <si>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</si>
  <si>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</si>
  <si>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</si>
  <si>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</si>
  <si>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</si>
  <si>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</si>
  <si>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</si>
  <si>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</si>
  <si>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</si>
  <si>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</si>
  <si>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</si>
  <si>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</si>
  <si>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</si>
  <si>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</si>
  <si>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</si>
  <si>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</si>
  <si>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</si>
  <si>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</si>
  <si>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</si>
  <si>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</si>
  <si>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</si>
  <si>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</si>
  <si>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</si>
  <si>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</si>
  <si>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</si>
  <si>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</si>
  <si>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</si>
  <si>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</si>
  <si>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</si>
  <si>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</si>
  <si>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</si>
  <si>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</si>
  <si>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</si>
  <si>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</si>
  <si>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</si>
  <si>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</si>
  <si>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</si>
  <si>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</si>
  <si>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</si>
  <si>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</si>
  <si>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</si>
  <si>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</si>
  <si>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</si>
  <si>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</si>
  <si>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</si>
  <si>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</si>
  <si>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</si>
  <si>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</si>
  <si>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</si>
  <si>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</si>
  <si>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</si>
  <si>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</si>
  <si>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</si>
  <si>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</si>
  <si>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</si>
  <si>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</si>
  <si>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</si>
  <si>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</si>
  <si>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</si>
  <si>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</si>
  <si>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</si>
  <si>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</si>
  <si>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</si>
  <si>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</si>
  <si>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</si>
  <si>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</si>
  <si>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</si>
  <si>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</si>
  <si>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</si>
  <si>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</si>
  <si>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</si>
  <si>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</si>
  <si>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</si>
  <si>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</si>
  <si>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</si>
  <si>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</si>
  <si>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</si>
  <si>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</si>
  <si>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</si>
  <si>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</si>
  <si>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</si>
  <si>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</si>
  <si>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</si>
  <si>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</si>
  <si>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</si>
  <si>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</si>
  <si>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</si>
  <si>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</si>
  <si>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</si>
  <si>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</si>
  <si>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</si>
  <si>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</si>
  <si>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</si>
  <si>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</si>
  <si>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</si>
  <si>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</si>
  <si>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</si>
  <si>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</si>
  <si>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</si>
  <si>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</si>
  <si>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</si>
  <si>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</si>
  <si>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</si>
  <si>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</si>
  <si>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</si>
  <si>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</si>
  <si>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</si>
  <si>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</si>
  <si>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</si>
  <si>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</si>
  <si>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</si>
  <si>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</si>
  <si>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</si>
  <si>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</si>
  <si>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</si>
  <si>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</si>
  <si>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</si>
  <si>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</si>
  <si>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</si>
  <si>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</si>
  <si>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</si>
  <si>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</si>
  <si>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</si>
  <si>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</si>
  <si>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</si>
  <si>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</si>
  <si>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</si>
  <si>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</si>
  <si>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</si>
  <si>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</si>
  <si>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</si>
  <si>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</si>
  <si>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</si>
  <si>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</si>
  <si>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</si>
  <si>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</si>
  <si>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</si>
  <si>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</si>
  <si>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</si>
  <si>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</si>
  <si>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</si>
  <si>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</si>
  <si>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</si>
  <si>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</si>
  <si>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</si>
  <si>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</si>
  <si>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</si>
  <si>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</si>
  <si>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</si>
  <si>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</si>
  <si>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</si>
  <si>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</si>
  <si>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</si>
  <si>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</si>
  <si>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</si>
  <si>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</si>
  <si>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</si>
  <si>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</si>
  <si>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</si>
  <si>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</si>
  <si>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</si>
  <si>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</si>
  <si>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</si>
  <si>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</si>
  <si>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</si>
  <si>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</si>
  <si>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</si>
  <si>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</si>
  <si>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</si>
  <si>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</si>
  <si>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</si>
  <si>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</si>
  <si>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</si>
  <si>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</si>
  <si>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</si>
  <si>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</si>
  <si>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</si>
  <si>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</si>
  <si>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</si>
  <si>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</si>
  <si>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</si>
  <si>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</si>
  <si>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</si>
  <si>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</si>
  <si>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</si>
  <si>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</si>
  <si>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</si>
  <si>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</si>
  <si>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</si>
  <si>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</si>
  <si>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</si>
  <si>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</si>
  <si>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</si>
  <si>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</si>
  <si>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</si>
  <si>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</si>
  <si>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</si>
  <si>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</si>
  <si>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</si>
  <si>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</si>
  <si>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</si>
  <si>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</si>
  <si>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</si>
  <si>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</si>
  <si>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</si>
  <si>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</si>
  <si>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</si>
  <si>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</si>
  <si>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</si>
  <si>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</si>
  <si>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</si>
  <si>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</si>
  <si>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</si>
  <si>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</si>
  <si>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</si>
  <si>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</si>
  <si>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</si>
  <si>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</si>
  <si>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</si>
  <si>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</si>
  <si>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</si>
  <si>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</si>
  <si>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</si>
  <si>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</si>
  <si>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</si>
  <si>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</si>
  <si>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</si>
  <si>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</si>
  <si>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</si>
  <si>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</si>
  <si>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</si>
  <si>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</si>
  <si>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</si>
  <si>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</si>
  <si>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</si>
  <si>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</si>
  <si>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</si>
  <si>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</si>
  <si>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</si>
  <si>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</si>
  <si>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</si>
  <si>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</si>
  <si>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</si>
  <si>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</si>
  <si>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</si>
  <si>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</si>
  <si>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</si>
  <si>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</si>
  <si>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</si>
  <si>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</si>
  <si>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</si>
  <si>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</si>
  <si>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</si>
  <si>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</si>
  <si>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</si>
  <si>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</si>
  <si>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</si>
  <si>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</si>
  <si>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</si>
  <si>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</si>
  <si>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</si>
  <si>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</si>
  <si>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</si>
  <si>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</si>
  <si>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</si>
  <si>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</si>
  <si>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</si>
  <si>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</si>
  <si>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</si>
  <si>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</si>
  <si>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</si>
  <si>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</si>
  <si>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</si>
  <si>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</si>
  <si>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</si>
  <si>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</si>
  <si>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</si>
  <si>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</si>
  <si>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</si>
  <si>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</si>
  <si>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</si>
  <si>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</si>
  <si>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</si>
  <si>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</si>
  <si>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</si>
  <si>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</si>
  <si>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</si>
  <si>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</si>
  <si>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</si>
  <si>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</si>
  <si>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</si>
  <si>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</si>
  <si>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</si>
  <si>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</si>
  <si>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</si>
  <si>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</si>
  <si>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</si>
  <si>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</si>
  <si>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</si>
  <si>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</si>
  <si>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</si>
  <si>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</si>
  <si>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</si>
  <si>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</si>
  <si>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</si>
  <si>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</si>
  <si>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</si>
  <si>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</si>
  <si>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</si>
  <si>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</si>
  <si>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</si>
  <si>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</si>
  <si>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</si>
  <si>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</si>
  <si>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</si>
  <si>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</si>
  <si>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</si>
  <si>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</si>
  <si>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</si>
  <si>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</si>
  <si>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</si>
  <si>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</si>
  <si>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</si>
  <si>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</si>
  <si>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</si>
  <si>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</si>
  <si>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</si>
  <si>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</si>
  <si>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</si>
  <si>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</si>
  <si>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</si>
  <si>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</si>
  <si>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</si>
  <si>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</si>
  <si>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</si>
  <si>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</si>
  <si>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</si>
  <si>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</si>
  <si>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</si>
  <si>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</si>
  <si>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</si>
  <si>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</si>
  <si>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</si>
  <si>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</si>
  <si>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</si>
  <si>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</si>
  <si>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</si>
  <si>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</si>
  <si>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</si>
  <si>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</si>
  <si>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</si>
  <si>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</si>
  <si>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</si>
  <si>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</si>
  <si>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</si>
  <si>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</si>
  <si>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</si>
  <si>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</si>
  <si>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</si>
  <si>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</si>
  <si>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</si>
  <si>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</si>
  <si>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</si>
  <si>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</si>
  <si>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</si>
  <si>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</si>
  <si>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</si>
  <si>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</si>
  <si>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</si>
  <si>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</si>
  <si>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</si>
  <si>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</si>
  <si>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</si>
  <si>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</si>
  <si>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</si>
  <si>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</si>
  <si>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</si>
  <si>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</si>
  <si>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</si>
  <si>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</si>
  <si>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</si>
  <si>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</si>
  <si>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</si>
  <si>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</si>
  <si>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</si>
  <si>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</si>
  <si>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</si>
  <si>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</si>
  <si>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</si>
  <si>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</si>
  <si>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</si>
  <si>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</si>
  <si>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</si>
  <si>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</si>
  <si>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</si>
  <si>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</si>
  <si>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</si>
  <si>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</si>
  <si>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</si>
  <si>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</si>
  <si>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</si>
  <si>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</si>
  <si>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</si>
  <si>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</si>
  <si>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</si>
  <si>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</si>
  <si>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</si>
  <si>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</si>
  <si>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</si>
  <si>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</si>
  <si>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</si>
  <si>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</si>
  <si>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</si>
  <si>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</si>
  <si>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</si>
  <si>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</si>
  <si>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</si>
  <si>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</si>
  <si>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</si>
  <si>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</si>
  <si>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</si>
  <si>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</si>
  <si>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</si>
  <si>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</si>
  <si>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</si>
  <si>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</si>
  <si>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</si>
  <si>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</si>
  <si>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</si>
  <si>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</si>
  <si>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</si>
  <si>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</si>
  <si>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</si>
  <si>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</si>
  <si>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</si>
  <si>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</si>
  <si>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</si>
  <si>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</si>
  <si>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</si>
  <si>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</si>
  <si>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</si>
  <si>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</si>
  <si>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</si>
  <si>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</si>
  <si>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</si>
  <si>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</si>
  <si>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</si>
  <si>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</si>
  <si>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</si>
  <si>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</si>
  <si>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</si>
  <si>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</si>
  <si>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</si>
  <si>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</si>
  <si>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</si>
  <si>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</si>
  <si>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</si>
  <si>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</si>
  <si>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</si>
  <si>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</si>
  <si>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</si>
  <si>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</si>
  <si>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</si>
  <si>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</si>
  <si>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</si>
  <si>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</si>
  <si>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</si>
  <si>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</si>
  <si>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</si>
  <si>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</si>
  <si>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</si>
  <si>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</si>
  <si>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</si>
  <si>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</si>
  <si>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</si>
  <si>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</si>
  <si>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</si>
  <si>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</si>
  <si>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</si>
  <si>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</si>
  <si>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</si>
  <si>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</si>
  <si>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</si>
  <si>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</si>
  <si>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</si>
  <si>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</si>
  <si>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</si>
  <si>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</si>
  <si>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</si>
  <si>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</si>
  <si>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</si>
  <si>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</si>
  <si>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</si>
  <si>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</si>
  <si>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</si>
  <si>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</si>
  <si>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</si>
  <si>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</si>
  <si>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</si>
  <si>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</si>
  <si>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</si>
  <si>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</si>
  <si>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</si>
  <si>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</si>
  <si>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</si>
  <si>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</si>
  <si>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</si>
  <si>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</si>
  <si>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</si>
  <si>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</si>
  <si>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</si>
  <si>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</si>
  <si>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</si>
  <si>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</si>
  <si>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</si>
  <si>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</si>
  <si>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</si>
  <si>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</si>
  <si>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</si>
  <si>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</si>
  <si>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</si>
  <si>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</si>
  <si>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</si>
  <si>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</si>
  <si>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</si>
  <si>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</si>
  <si>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</si>
  <si>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</si>
  <si>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</si>
  <si>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</si>
  <si>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</si>
  <si>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</si>
  <si>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</si>
  <si>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</si>
  <si>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</si>
  <si>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</si>
  <si>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</si>
  <si>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</si>
  <si>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</si>
  <si>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</si>
  <si>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</si>
  <si>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</si>
  <si>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</si>
  <si>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</si>
  <si>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</si>
  <si>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</si>
  <si>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</si>
  <si>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</si>
  <si>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</si>
  <si>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</si>
  <si>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</si>
  <si>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</si>
  <si>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</si>
  <si>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</si>
  <si>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</si>
  <si>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</si>
  <si>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</si>
  <si>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</si>
  <si>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</si>
  <si>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</si>
  <si>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</si>
  <si>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</si>
  <si>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</si>
  <si>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</si>
  <si>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</si>
  <si>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</si>
  <si>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</si>
  <si>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</si>
  <si>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</si>
  <si>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</si>
  <si>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</si>
  <si>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</si>
  <si>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</si>
  <si>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</si>
  <si>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</si>
  <si>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</si>
  <si>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</si>
  <si>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</si>
  <si>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</si>
  <si>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</si>
  <si>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</si>
  <si>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</si>
  <si>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</si>
  <si>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</si>
  <si>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</si>
  <si>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</si>
  <si>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</si>
  <si>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</si>
  <si>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</si>
  <si>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</si>
  <si>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</si>
  <si>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</si>
  <si>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</si>
  <si>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</si>
  <si>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</si>
  <si>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</si>
  <si>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</si>
  <si>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</si>
  <si>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</si>
  <si>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</si>
  <si>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</si>
  <si>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</si>
  <si>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</si>
  <si>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</si>
  <si>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</si>
  <si>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</si>
  <si>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</si>
  <si>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</si>
  <si>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</si>
  <si>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</si>
  <si>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</si>
  <si>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</si>
  <si>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</si>
  <si>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</si>
  <si>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</si>
  <si>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</si>
  <si>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</si>
  <si>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</si>
  <si>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</si>
  <si>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</si>
  <si>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</si>
  <si>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</si>
  <si>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</si>
  <si>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</si>
  <si>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</si>
  <si>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</si>
  <si>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</si>
  <si>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</si>
  <si>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</si>
  <si>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</si>
  <si>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</si>
  <si>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</si>
  <si>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</si>
  <si>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</si>
  <si>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</si>
  <si>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</si>
  <si>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</si>
  <si>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</si>
  <si>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</si>
  <si>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</si>
  <si>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</si>
  <si>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</si>
  <si>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</si>
  <si>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</si>
  <si>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</si>
  <si>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</si>
  <si>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</si>
  <si>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</si>
  <si>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</si>
  <si>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</si>
  <si>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</si>
  <si>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</si>
  <si>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</si>
  <si>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</si>
  <si>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</si>
  <si>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</si>
  <si>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</si>
  <si>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</si>
  <si>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</si>
  <si>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</si>
  <si>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</si>
  <si>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</si>
  <si>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</si>
  <si>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</si>
  <si>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</si>
  <si>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</si>
  <si>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</si>
  <si>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</si>
  <si>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</si>
  <si>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</si>
  <si>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</si>
  <si>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</si>
  <si>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</si>
  <si>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</si>
  <si>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</si>
  <si>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</si>
  <si>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</si>
  <si>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</si>
  <si>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</si>
  <si>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</si>
  <si>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</si>
  <si>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</si>
  <si>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</si>
  <si>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</si>
  <si>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</si>
  <si>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</si>
  <si>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</si>
  <si>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</si>
  <si>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</si>
  <si>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</si>
  <si>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</si>
  <si>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</si>
  <si>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</si>
  <si>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</si>
  <si>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</si>
  <si>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</si>
  <si>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</si>
  <si>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</si>
  <si>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</si>
  <si>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</si>
  <si>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</si>
  <si>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</si>
  <si>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</si>
  <si>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</si>
  <si>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</si>
  <si>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</si>
  <si>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</si>
  <si>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</si>
  <si>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</si>
  <si>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</si>
  <si>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</si>
  <si>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</si>
  <si>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</si>
  <si>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</si>
  <si>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</si>
  <si>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</si>
  <si>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</si>
  <si>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</si>
  <si>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</si>
  <si>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</si>
  <si>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</si>
  <si>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</si>
  <si>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</si>
  <si>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</si>
  <si>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</si>
  <si>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</si>
  <si>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</si>
  <si>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</si>
  <si>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</si>
  <si>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</si>
  <si>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</si>
  <si>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</si>
  <si>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</si>
  <si>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</si>
  <si>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</si>
  <si>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</si>
  <si>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</si>
  <si>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</si>
  <si>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</si>
  <si>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</si>
  <si>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</si>
  <si>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</si>
  <si>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</si>
  <si>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</si>
  <si>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</si>
  <si>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</si>
  <si>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</si>
  <si>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</si>
  <si>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</si>
  <si>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</si>
  <si>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</si>
  <si>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</si>
  <si>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</si>
  <si>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</si>
  <si>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</si>
  <si>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</si>
  <si>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</si>
  <si>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</si>
  <si>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</si>
  <si>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</si>
  <si>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</si>
  <si>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</si>
  <si>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</si>
  <si>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</si>
  <si>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</si>
  <si>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</si>
  <si>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</si>
  <si>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</si>
  <si>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</si>
  <si>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</si>
  <si>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</si>
  <si>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</si>
  <si>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</si>
  <si>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</si>
  <si>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</si>
  <si>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</si>
  <si>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</si>
  <si>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</si>
  <si>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</si>
  <si>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</si>
  <si>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</si>
  <si>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</si>
  <si>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</si>
  <si>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</si>
  <si>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</si>
  <si>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</si>
  <si>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</si>
  <si>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</si>
  <si>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</si>
  <si>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</si>
  <si>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</si>
  <si>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</si>
  <si>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</si>
  <si>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</si>
  <si>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</si>
  <si>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</si>
  <si>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</si>
  <si>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</si>
  <si>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</si>
  <si>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</si>
  <si>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</si>
  <si>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</si>
  <si>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</si>
  <si>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</si>
  <si>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</si>
  <si>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</si>
  <si>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</si>
  <si>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</si>
  <si>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</si>
  <si>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</si>
  <si>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</si>
  <si>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</si>
  <si>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</si>
  <si>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</si>
  <si>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</si>
  <si>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</si>
  <si>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</si>
  <si>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</si>
  <si>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</si>
  <si>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</si>
  <si>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</si>
  <si>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</si>
  <si>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</si>
  <si>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</si>
  <si>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</si>
  <si>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</si>
  <si>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</si>
  <si>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</si>
  <si>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</si>
  <si>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</si>
  <si>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</si>
  <si>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</si>
  <si>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</si>
  <si>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</si>
  <si>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</si>
  <si>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</si>
  <si>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</si>
  <si>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</si>
  <si>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</si>
  <si>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</si>
  <si>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</si>
  <si>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</si>
  <si>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</si>
  <si>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</si>
  <si>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</si>
  <si>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</si>
  <si>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</si>
  <si>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</si>
  <si>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</si>
  <si>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</si>
  <si>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</si>
  <si>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</si>
  <si>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</si>
  <si>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</si>
  <si>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</si>
  <si>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</si>
  <si>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</si>
  <si>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</si>
  <si>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</si>
  <si>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</si>
  <si>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</si>
  <si>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</si>
  <si>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</si>
  <si>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</si>
  <si>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</si>
  <si>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</si>
  <si>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</si>
  <si>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</si>
  <si>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</si>
  <si>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</si>
  <si>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</si>
  <si>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</si>
  <si>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</si>
  <si>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</si>
  <si>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</si>
  <si>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</si>
  <si>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</si>
  <si>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</si>
  <si>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</si>
  <si>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</si>
  <si>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</si>
  <si>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</si>
  <si>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</si>
  <si>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</si>
  <si>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</si>
  <si>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</si>
  <si>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</si>
  <si>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</si>
  <si>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</si>
  <si>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</si>
  <si>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</si>
  <si>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</si>
  <si>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</si>
  <si>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</si>
  <si>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</si>
  <si>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</si>
  <si>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</si>
  <si>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</si>
  <si>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</si>
  <si>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</si>
  <si>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</si>
  <si>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</si>
  <si>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</si>
  <si>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</si>
  <si>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</si>
  <si>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</si>
  <si>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</si>
  <si>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</si>
  <si>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</si>
  <si>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</si>
  <si>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</si>
  <si>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</si>
  <si>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</si>
  <si>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</si>
  <si>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</si>
  <si>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</si>
  <si>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</si>
  <si>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</si>
  <si>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</si>
  <si>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</si>
  <si>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</si>
  <si>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</si>
  <si>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</si>
  <si>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</si>
  <si>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</si>
  <si>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</si>
  <si>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</si>
  <si>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</si>
  <si>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</si>
  <si>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</si>
  <si>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</si>
  <si>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</si>
  <si>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</si>
  <si>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</si>
  <si>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</si>
  <si>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</si>
  <si>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</si>
  <si>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</si>
  <si>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</si>
  <si>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</si>
  <si>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</si>
  <si>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</si>
  <si>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</si>
  <si>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</si>
  <si>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</si>
  <si>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</si>
  <si>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</si>
  <si>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</si>
  <si>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</si>
  <si>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</si>
  <si>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</si>
  <si>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</si>
  <si>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</si>
  <si>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</si>
  <si>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</si>
  <si>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</si>
  <si>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</si>
  <si>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</si>
  <si>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</si>
  <si>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</si>
  <si>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</si>
  <si>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</si>
  <si>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</si>
  <si>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</si>
  <si>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</si>
  <si>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</si>
  <si>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</si>
  <si>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</si>
  <si>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</si>
  <si>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</si>
  <si>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</si>
  <si>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</si>
  <si>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</si>
  <si>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</si>
  <si>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</si>
  <si>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</si>
  <si>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</si>
  <si>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</si>
  <si>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</si>
  <si>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</si>
  <si>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</si>
  <si>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</si>
  <si>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</si>
  <si>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</si>
  <si>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</si>
  <si>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</si>
  <si>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</si>
  <si>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</si>
  <si>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</si>
  <si>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</si>
  <si>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</si>
  <si>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</si>
  <si>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</si>
  <si>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</si>
  <si>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</si>
  <si>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</si>
  <si>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</si>
  <si>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</si>
  <si>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</si>
  <si>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</si>
  <si>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</si>
  <si>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</si>
  <si>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</si>
  <si>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</si>
  <si>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</si>
  <si>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</si>
  <si>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</si>
  <si>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</si>
  <si>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</si>
  <si>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</si>
  <si>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</si>
  <si>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</si>
  <si>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</si>
  <si>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</si>
  <si>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</si>
  <si>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</si>
  <si>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</si>
  <si>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</si>
  <si>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</si>
  <si>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</si>
  <si>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</si>
  <si>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</si>
  <si>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</si>
  <si>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</si>
  <si>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</si>
  <si>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</si>
  <si>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</si>
  <si>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</si>
  <si>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</si>
  <si>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</si>
  <si>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</si>
  <si>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</si>
  <si>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</si>
  <si>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</si>
  <si>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</si>
  <si>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</si>
  <si>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</si>
  <si>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</si>
  <si>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</si>
  <si>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</si>
  <si>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</si>
  <si>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</si>
  <si>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</si>
  <si>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</si>
  <si>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</si>
  <si>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</si>
  <si>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</si>
  <si>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</si>
  <si>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</si>
  <si>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</si>
  <si>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</si>
  <si>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</si>
  <si>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</si>
  <si>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</si>
  <si>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</si>
  <si>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</si>
  <si>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</si>
  <si>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</si>
  <si>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</si>
  <si>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</si>
  <si>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</si>
  <si>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</si>
  <si>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</si>
  <si>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</si>
  <si>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</si>
  <si>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</si>
  <si>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</si>
  <si>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</si>
  <si>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</si>
  <si>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</si>
  <si>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</si>
  <si>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</si>
  <si>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</si>
  <si>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</si>
  <si>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</si>
  <si>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</si>
  <si>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</si>
  <si>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</si>
  <si>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</si>
  <si>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</si>
  <si>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</si>
  <si>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</si>
  <si>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</si>
  <si>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</si>
  <si>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</si>
  <si>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</si>
  <si>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</si>
  <si>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</si>
  <si>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</si>
  <si>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</si>
  <si>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</si>
  <si>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</si>
  <si>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</si>
  <si>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</si>
  <si>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</si>
  <si>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</si>
  <si>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</si>
  <si>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</si>
  <si>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</si>
  <si>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</si>
  <si>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</si>
  <si>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</si>
  <si>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</si>
  <si>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</si>
  <si>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</si>
  <si>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</si>
  <si>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</si>
  <si>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</si>
  <si>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</si>
  <si>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</si>
  <si>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</si>
  <si>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</si>
  <si>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</si>
  <si>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</si>
  <si>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</si>
  <si>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</si>
  <si>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</si>
  <si>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</si>
  <si>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</si>
  <si>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</si>
  <si>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</si>
  <si>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</si>
  <si>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</si>
  <si>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</si>
  <si>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</si>
  <si>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</si>
  <si>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</si>
  <si>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</si>
  <si>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</si>
  <si>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</si>
  <si>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</si>
  <si>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</si>
  <si>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</si>
  <si>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</si>
  <si>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</si>
  <si>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</si>
  <si>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</si>
  <si>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</si>
  <si>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</si>
  <si>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</si>
  <si>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</si>
  <si>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</si>
  <si>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</si>
  <si>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</si>
  <si>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</si>
  <si>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</si>
  <si>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</si>
  <si>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</si>
  <si>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</si>
  <si>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</si>
  <si>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</si>
  <si>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</si>
  <si>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</si>
  <si>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</si>
  <si>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</si>
  <si>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</si>
  <si>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</si>
  <si>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</si>
  <si>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</si>
  <si>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</si>
  <si>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</si>
  <si>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</si>
  <si>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</si>
  <si>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</si>
  <si>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</si>
  <si>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</si>
  <si>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</si>
  <si>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</si>
  <si>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</si>
  <si>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</si>
  <si>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</si>
  <si>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</si>
  <si>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</si>
  <si>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</si>
  <si>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</si>
  <si>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</si>
  <si>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</si>
  <si>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</si>
  <si>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</si>
  <si>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</si>
  <si>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</si>
  <si>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</si>
  <si>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</si>
  <si>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</si>
  <si>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</si>
  <si>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</si>
  <si>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WOKHA</t>
  </si>
  <si>
    <t>WOKHA SADAR</t>
  </si>
  <si>
    <t>WOKHA VILLAGE</t>
  </si>
  <si>
    <t>NYIRO PHC/ 12KMS</t>
  </si>
  <si>
    <t>BPM 9612432712</t>
  </si>
  <si>
    <t>RENJANO</t>
  </si>
  <si>
    <t>Yes</t>
  </si>
  <si>
    <t>Permanent</t>
  </si>
  <si>
    <t>No</t>
  </si>
  <si>
    <t>NO</t>
  </si>
  <si>
    <t>1)LONGSHIBENI 2)NCHUBENI</t>
  </si>
  <si>
    <t>Contractual</t>
  </si>
  <si>
    <t>YANBENI</t>
  </si>
  <si>
    <t>OPONO</t>
  </si>
  <si>
    <t>LIYANI</t>
  </si>
  <si>
    <t>CHUMJANBENI</t>
  </si>
  <si>
    <t>LORENBENI</t>
  </si>
  <si>
    <t>A</t>
  </si>
  <si>
    <t>9AM TO 2PM</t>
  </si>
  <si>
    <t>Major</t>
  </si>
  <si>
    <t xml:space="preserve">1 (ONE)  </t>
  </si>
  <si>
    <t>4(BIG)/ 3 (SMALL)</t>
  </si>
  <si>
    <t>2(SMALL)/4 (BIG)</t>
  </si>
  <si>
    <t>1(small)/8(medium)/1(large)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</si>
</sst>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 t="s">
        <v>1074</v>
      </c>
      <c r="M1" s="75"/>
      <c r="N1" s="75"/>
      <c r="O1" s="75"/>
      <c r="P1" s="75"/>
      <c r="Q1" s="75"/>
      <c r="R1" s="75"/>
      <c r="S1" s="75"/>
      <c r="T1" s="75"/>
      <c r="U1" s="75"/>
      <c r="V1" s="75" t="s">
        <v>1075</v>
      </c>
      <c r="W1" s="75"/>
      <c r="X1" s="75"/>
      <c r="Y1" s="75"/>
      <c r="Z1" s="75"/>
      <c r="AA1" s="75"/>
      <c r="AB1" s="75"/>
      <c r="AC1" s="75"/>
      <c r="AD1" s="75"/>
      <c r="AE1" s="75"/>
      <c r="AF1" s="75" t="s">
        <v>1076</v>
      </c>
      <c r="AG1" s="75"/>
      <c r="AH1" s="75"/>
      <c r="AI1" s="75"/>
      <c r="AJ1" s="75"/>
      <c r="AK1" s="75"/>
      <c r="AL1" s="75"/>
      <c r="AM1" s="75"/>
      <c r="AN1" s="75"/>
      <c r="AO1" s="75"/>
      <c r="AP1" s="75" t="s">
        <v>1077</v>
      </c>
      <c r="AQ1" s="75"/>
      <c r="AR1" s="75"/>
      <c r="AS1" s="75"/>
      <c r="AT1" s="75"/>
      <c r="AU1" s="75"/>
      <c r="AV1" s="75"/>
      <c r="AW1" s="75"/>
      <c r="AX1" s="75"/>
      <c r="AY1" s="75"/>
      <c r="AZ1" s="75" t="s">
        <v>1078</v>
      </c>
      <c r="BA1" s="75"/>
      <c r="BB1" s="75"/>
      <c r="BC1" s="75"/>
      <c r="BD1" s="75"/>
      <c r="BE1" s="75"/>
      <c r="BF1" s="75"/>
      <c r="BG1" s="75"/>
      <c r="BH1" s="75"/>
      <c r="BI1" s="75"/>
      <c r="BJ1" s="75" t="s">
        <v>1079</v>
      </c>
      <c r="BK1" s="75"/>
      <c r="BL1" s="75"/>
      <c r="BM1" s="75"/>
      <c r="BN1" s="75"/>
      <c r="BO1" s="75"/>
      <c r="BP1" s="75"/>
      <c r="BQ1" s="75"/>
      <c r="BR1" s="75"/>
      <c r="BS1" s="75"/>
      <c r="BT1" s="75" t="s">
        <v>1080</v>
      </c>
      <c r="BU1" s="75"/>
      <c r="BV1" s="75"/>
      <c r="BW1" s="75"/>
      <c r="BX1" s="75"/>
      <c r="BY1" s="75"/>
      <c r="BZ1" s="75"/>
      <c r="CA1" s="75"/>
      <c r="CB1" s="75"/>
      <c r="CC1" s="75"/>
      <c r="CD1" s="75" t="s">
        <v>1081</v>
      </c>
      <c r="CE1" s="75"/>
      <c r="CF1" s="75"/>
      <c r="CG1" s="75"/>
      <c r="CH1" s="75"/>
      <c r="CI1" s="75"/>
      <c r="CJ1" s="75"/>
      <c r="CK1" s="75"/>
      <c r="CL1" s="75"/>
      <c r="CM1" s="75"/>
      <c r="CN1" s="75" t="s">
        <v>1082</v>
      </c>
      <c r="CO1" s="75"/>
      <c r="CP1" s="75"/>
      <c r="CQ1" s="75"/>
      <c r="CR1" s="75"/>
      <c r="CS1" s="75"/>
      <c r="CT1" s="75"/>
      <c r="CU1" s="75"/>
      <c r="CV1" s="75"/>
      <c r="CW1" s="75"/>
      <c r="CX1" s="75" t="s">
        <v>1083</v>
      </c>
      <c r="CY1" s="75"/>
      <c r="CZ1" s="75"/>
      <c r="DA1" s="75"/>
      <c r="DB1" s="75"/>
      <c r="DC1" s="75"/>
      <c r="DD1" s="75"/>
      <c r="DE1" s="75"/>
      <c r="DF1" s="75"/>
      <c r="DG1" s="75"/>
      <c r="DH1" s="70" t="s">
        <v>1084</v>
      </c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1" t="s">
        <v>1085</v>
      </c>
      <c r="EZ1" s="71"/>
      <c r="FA1" s="71"/>
      <c r="FB1" s="71"/>
      <c r="FC1" s="71"/>
      <c r="FD1" s="71"/>
      <c r="FE1" s="71"/>
      <c r="FF1" s="71"/>
      <c r="FG1" s="71"/>
      <c r="FH1" s="71"/>
      <c r="FI1" s="72" t="s">
        <v>1086</v>
      </c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3" t="s">
        <v>1087</v>
      </c>
      <c r="LB1" s="73"/>
      <c r="LC1" s="73"/>
      <c r="LD1" s="73"/>
      <c r="LE1" s="73"/>
      <c r="LF1" s="73"/>
      <c r="LG1" s="73"/>
      <c r="LH1" s="73"/>
      <c r="LI1" s="73"/>
      <c r="LJ1" s="73"/>
      <c r="LK1" s="73"/>
      <c r="LL1" s="73"/>
      <c r="LM1" s="73"/>
      <c r="LN1" s="73"/>
      <c r="LO1" s="73"/>
      <c r="LP1" s="73"/>
      <c r="LQ1" s="73"/>
      <c r="LR1" s="73"/>
      <c r="LS1" s="73"/>
      <c r="LT1" s="73"/>
      <c r="LU1" s="73"/>
      <c r="LV1" s="73"/>
      <c r="LW1" s="73"/>
      <c r="LX1" s="73"/>
      <c r="LY1" s="73"/>
      <c r="LZ1" s="73"/>
      <c r="MA1" s="73"/>
      <c r="MB1" s="73"/>
      <c r="MC1" s="73"/>
      <c r="MD1" s="73"/>
      <c r="ME1" s="73"/>
      <c r="MF1" s="73"/>
      <c r="MG1" s="73"/>
      <c r="MH1" s="73"/>
      <c r="MI1" s="73"/>
      <c r="MJ1" s="73"/>
      <c r="MK1" s="73"/>
      <c r="ML1" s="73"/>
      <c r="MM1" s="73"/>
      <c r="MN1" s="73"/>
      <c r="MO1" s="73"/>
      <c r="MP1" s="73"/>
      <c r="MQ1" s="73"/>
      <c r="MR1" s="73"/>
      <c r="MS1" s="73"/>
      <c r="MT1" s="73"/>
      <c r="MU1" s="73"/>
      <c r="MV1" s="73"/>
      <c r="MW1" s="73"/>
      <c r="MX1" s="73"/>
      <c r="MY1" s="73"/>
      <c r="MZ1" s="73"/>
      <c r="NA1" s="73"/>
      <c r="NB1" s="73"/>
      <c r="NC1" s="73"/>
      <c r="ND1" s="73"/>
      <c r="NE1" s="73"/>
      <c r="NF1" s="73"/>
      <c r="NG1" s="73"/>
      <c r="NH1" s="73"/>
      <c r="NI1" s="73"/>
      <c r="NJ1" s="73"/>
      <c r="NK1" s="73"/>
      <c r="NL1" s="73"/>
      <c r="NM1" s="73"/>
      <c r="NN1" s="73"/>
      <c r="NO1" s="73"/>
      <c r="NP1" s="73"/>
      <c r="NQ1" s="73"/>
      <c r="NR1" s="73"/>
      <c r="NS1" s="73"/>
      <c r="NT1" s="73"/>
      <c r="NU1" s="73"/>
      <c r="NV1" s="73"/>
      <c r="NW1" s="73"/>
      <c r="NX1" s="73"/>
      <c r="NY1" s="73"/>
      <c r="NZ1" s="73"/>
      <c r="OA1" s="73"/>
      <c r="OB1" s="73"/>
      <c r="OC1" s="73"/>
      <c r="OD1" s="73"/>
      <c r="OE1" s="73"/>
      <c r="OF1" s="73"/>
      <c r="OG1" s="66" t="s">
        <v>1088</v>
      </c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7" t="s">
        <v>1089</v>
      </c>
      <c r="OV1" s="67"/>
      <c r="OW1" s="67"/>
      <c r="OX1" s="67"/>
      <c r="OY1" s="67"/>
      <c r="OZ1" s="67"/>
      <c r="PA1" s="67"/>
      <c r="PB1" s="67"/>
      <c r="PC1" s="67"/>
      <c r="PD1" s="67"/>
      <c r="PE1" s="67"/>
      <c r="PF1" s="67"/>
      <c r="PG1" s="67"/>
      <c r="PH1" s="67"/>
      <c r="PI1" s="67"/>
      <c r="PJ1" s="67"/>
      <c r="PK1" s="67"/>
      <c r="PL1" s="67"/>
      <c r="PM1" s="67"/>
      <c r="PN1" s="67"/>
      <c r="PO1" s="67"/>
      <c r="PP1" s="67"/>
      <c r="PQ1" s="67"/>
      <c r="PR1" s="67"/>
      <c r="PS1" s="67"/>
      <c r="PT1" s="67"/>
      <c r="PU1" s="67"/>
      <c r="PV1" s="67"/>
      <c r="PW1" s="67"/>
      <c r="PX1" s="67"/>
      <c r="PY1" s="67"/>
      <c r="PZ1" s="67"/>
      <c r="QA1" s="67"/>
      <c r="QB1" s="67"/>
      <c r="QC1" s="67"/>
      <c r="QD1" s="67"/>
      <c r="QE1" s="67"/>
      <c r="QF1" s="67"/>
      <c r="QG1" s="67"/>
      <c r="QH1" s="67"/>
      <c r="QI1" s="68" t="s">
        <v>1090</v>
      </c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8"/>
      <c r="UE1" s="69" t="s">
        <v>1091</v>
      </c>
      <c r="UF1" s="69"/>
      <c r="UG1" s="69"/>
      <c r="UH1" s="69"/>
      <c r="UI1" s="69"/>
      <c r="UJ1" s="69"/>
      <c r="UK1" s="69"/>
      <c r="UL1" s="69"/>
      <c r="UM1" s="69"/>
      <c r="UN1" s="69"/>
      <c r="UO1" s="69"/>
      <c r="UP1" s="69"/>
      <c r="UQ1" s="69"/>
      <c r="UR1" s="69"/>
      <c r="US1" s="69"/>
      <c r="UT1" s="69"/>
      <c r="UU1" s="69"/>
      <c r="UV1" s="69"/>
      <c r="UW1" s="69"/>
      <c r="UX1" s="69"/>
      <c r="UY1" s="69"/>
      <c r="UZ1" s="69"/>
      <c r="VA1" s="69"/>
      <c r="VB1" s="69"/>
      <c r="VC1" s="69"/>
      <c r="VD1" s="69"/>
      <c r="VE1" s="69"/>
      <c r="VF1" s="69"/>
      <c r="VG1" s="69"/>
      <c r="VH1" s="69"/>
      <c r="VI1" s="69"/>
      <c r="VJ1" s="69"/>
      <c r="VK1" s="69"/>
      <c r="VL1" s="69"/>
      <c r="VM1" s="69"/>
      <c r="VN1" s="69"/>
      <c r="VO1" s="69"/>
      <c r="VP1" s="69"/>
      <c r="VQ1" s="69"/>
      <c r="VR1" s="69"/>
      <c r="VS1" s="69"/>
      <c r="VT1" s="69"/>
      <c r="VU1" s="69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WOKHA</v>
      </c>
      <c r="C3" t="str">
        <f>SC_Identification!B5</f>
        <v>WOKHA SADAR</v>
      </c>
      <c r="D3" t="str">
        <f>SC_Identification!B6</f>
        <v>WOKHA VILLAGE</v>
      </c>
      <c r="E3" t="str">
        <f>SC_Identification!B7</f>
        <v xml:space="preserve">1 (ONE)  </v>
      </c>
      <c r="F3">
        <f>SC_Identification!B8</f>
        <v>5707</v>
      </c>
      <c r="G3">
        <f>SC_Identification!B9</f>
        <v>50</v>
      </c>
      <c r="H3">
        <f>SC_Identification!B10</f>
        <v>15</v>
      </c>
      <c r="I3" t="str">
        <f>SC_Identification!B11</f>
        <v>NYIRO PHC/ 12KMS</v>
      </c>
      <c r="J3" t="str">
        <f>SC_Identification!B12</f>
        <v>BPM 9612432712</v>
      </c>
      <c r="K3">
        <f>SC_Identification!B13</f>
        <v>2019</v>
      </c>
      <c r="L3" t="str">
        <f>'A- Human Resource'!C3</f>
        <v>RENJANO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 t="str">
        <f>'A- Human Resource'!J3</f>
        <v>NO</v>
      </c>
      <c r="T3" t="str">
        <f>'A- Human Resource'!K3</f>
        <v>Yes</v>
      </c>
      <c r="U3">
        <f>'A- Human Resource'!L3</f>
        <v>0</v>
      </c>
      <c r="V3" t="str">
        <f>'A- Human Resource'!C4</f>
        <v>1)LONGSHIBENI 2)NCHUBENI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Yes</v>
      </c>
      <c r="AA3" t="str">
        <f>'A- Human Resource'!H4</f>
        <v>Yes</v>
      </c>
      <c r="AB3" t="str">
        <f>'A- Human Resource'!I4</f>
        <v>No</v>
      </c>
      <c r="AC3" t="str">
        <f>'A- Human Resource'!J4</f>
        <v>NO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YANBENI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No</v>
      </c>
      <c r="AY3">
        <f>'A- Human Resource'!L6</f>
        <v>0</v>
      </c>
      <c r="AZ3" t="str">
        <f>'A- Human Resource'!C7</f>
        <v>OPONO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No</v>
      </c>
      <c r="BI3">
        <f>'A- Human Resource'!L7</f>
        <v>0</v>
      </c>
      <c r="BJ3" t="str">
        <f>'A- Human Resource'!C8</f>
        <v>LIYANI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No</v>
      </c>
      <c r="BS3">
        <f>'A- Human Resource'!L8</f>
        <v>0</v>
      </c>
      <c r="BT3" t="str">
        <f>'A- Human Resource'!C9</f>
        <v>CHUMJANBENI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No</v>
      </c>
      <c r="CC3">
        <f>'A- Human Resource'!L9</f>
        <v>0</v>
      </c>
      <c r="CD3" t="str">
        <f>'A- Human Resource'!C10</f>
        <v>LORENBENI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No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>
        <f>'B-Infrastructure'!C5</f>
        <v>0</v>
      </c>
      <c r="DK3" t="str">
        <f>'B-Infrastructure'!C6</f>
        <v>9AM TO 2PM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 t="str">
        <f>'B-Infrastructure'!C11</f>
        <v>Major</v>
      </c>
      <c r="DQ3">
        <f>'B-Infrastructure'!D11</f>
        <v>0</v>
      </c>
      <c r="DR3" t="str">
        <f>'B-Infrastructure'!C12</f>
        <v>No</v>
      </c>
      <c r="DS3" t="str">
        <f>'B-Infrastructure'!C13</f>
        <v>Yes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Yes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 t="str">
        <f>'B-Infrastructure'!C23</f>
        <v>No</v>
      </c>
      <c r="ED3" t="str">
        <f>'B-Infrastructure'!C24</f>
        <v>No</v>
      </c>
      <c r="EE3" t="str">
        <f>'B-Infrastructure'!C25</f>
        <v>No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Yes</v>
      </c>
      <c r="EL3">
        <f>'B-Infrastructure'!C32</f>
        <v>2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No</v>
      </c>
      <c r="ER3" t="str">
        <f>'B-Infrastructure'!C38</f>
        <v>Yes</v>
      </c>
      <c r="ES3" t="str">
        <f>'B-Infrastructure'!C39</f>
        <v>No</v>
      </c>
      <c r="ET3" t="str">
        <f>'B-Infrastructure'!C40</f>
        <v>Yes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18</v>
      </c>
      <c r="FF3">
        <f>'C.IT Readiness,IEC'!C10</f>
        <v>43564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1</v>
      </c>
      <c r="FL3">
        <f>'D. Clinical Materials'!D4</f>
        <v>0</v>
      </c>
      <c r="FM3">
        <f>'D. Clinical Materials'!C5</f>
        <v>7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 t="str">
        <f>'D. Clinical Materials'!C8</f>
        <v>4(BIG)/ 3 (SMALL)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0</v>
      </c>
      <c r="FY3">
        <f>'D. Clinical Materials'!C11</f>
        <v>1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2</v>
      </c>
      <c r="GD3">
        <f>'D. Clinical Materials'!D13</f>
        <v>0</v>
      </c>
      <c r="GE3">
        <f>'D. Clinical Materials'!C14</f>
        <v>4</v>
      </c>
      <c r="GF3">
        <f>'D. Clinical Materials'!D14</f>
        <v>0</v>
      </c>
      <c r="GG3">
        <f>'D. Clinical Materials'!C15</f>
        <v>2</v>
      </c>
      <c r="GH3">
        <f>'D. Clinical Materials'!D15</f>
        <v>0</v>
      </c>
      <c r="GI3">
        <f>'D. Clinical Materials'!C16</f>
        <v>2</v>
      </c>
      <c r="GJ3">
        <f>'D. Clinical Materials'!D16</f>
        <v>0</v>
      </c>
      <c r="GK3">
        <f>'D. Clinical Materials'!C17</f>
        <v>1</v>
      </c>
      <c r="GL3">
        <f>'D. Clinical Materials'!D17</f>
        <v>0</v>
      </c>
      <c r="GM3">
        <f>'D. Clinical Materials'!C18</f>
        <v>1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2</v>
      </c>
      <c r="GT3">
        <f>'D. Clinical Materials'!D21</f>
        <v>0</v>
      </c>
      <c r="GU3" t="str">
        <f>'D. Clinical Materials'!C22</f>
        <v>2(SMALL)/4 (BIG)</v>
      </c>
      <c r="GV3">
        <f>'D. Clinical Materials'!D22</f>
        <v>0</v>
      </c>
      <c r="GW3">
        <f>'D. Clinical Materials'!C23</f>
        <v>2</v>
      </c>
      <c r="GX3">
        <f>'D. Clinical Materials'!D23</f>
        <v>0</v>
      </c>
      <c r="GY3">
        <f>'D. Clinical Materials'!C24</f>
        <v>7</v>
      </c>
      <c r="GZ3">
        <f>'D. Clinical Materials'!D24</f>
        <v>0</v>
      </c>
      <c r="HA3">
        <f>'D. Clinical Materials'!C25</f>
        <v>4</v>
      </c>
      <c r="HB3">
        <f>'D. Clinical Materials'!D25</f>
        <v>0</v>
      </c>
      <c r="HC3">
        <f>'D. Clinical Materials'!C26</f>
        <v>10</v>
      </c>
      <c r="HD3">
        <f>'D. Clinical Materials'!D26</f>
        <v>0</v>
      </c>
      <c r="HE3">
        <f>'D. Clinical Materials'!C27</f>
        <v>9</v>
      </c>
      <c r="HF3">
        <f>'D. Clinical Materials'!D27</f>
        <v>0</v>
      </c>
      <c r="HG3">
        <f>'D. Clinical Materials'!C28</f>
        <v>1</v>
      </c>
      <c r="HH3">
        <f>'D. Clinical Materials'!D28</f>
        <v>0</v>
      </c>
      <c r="HI3">
        <f>'D. Clinical Materials'!C29</f>
        <v>3</v>
      </c>
      <c r="HJ3">
        <f>'D. Clinical Materials'!D29</f>
        <v>0</v>
      </c>
      <c r="HK3">
        <f>'D. Clinical Materials'!C30</f>
        <v>2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1</v>
      </c>
      <c r="HP3">
        <f>'D. Clinical Materials'!D32</f>
        <v>0</v>
      </c>
      <c r="HQ3" t="str">
        <f>'D. Clinical Materials'!C33</f>
        <v>1(small)/8(medium)/1(large)</v>
      </c>
      <c r="HR3">
        <f>'D. Clinical Materials'!D33</f>
        <v>0</v>
      </c>
      <c r="HS3">
        <f>'D. Clinical Materials'!C34</f>
        <v>1</v>
      </c>
      <c r="HT3">
        <f>'D. Clinical Materials'!D34</f>
        <v>0</v>
      </c>
      <c r="HU3">
        <f>'D. Clinical Materials'!C35</f>
        <v>1</v>
      </c>
      <c r="HV3">
        <f>'D. Clinical Materials'!D35</f>
        <v>0</v>
      </c>
      <c r="HW3">
        <f>'D. Clinical Materials'!C36</f>
        <v>2</v>
      </c>
      <c r="HX3">
        <f>'D. Clinical Materials'!D36</f>
        <v>0</v>
      </c>
      <c r="HY3">
        <f>'D. Clinical Materials'!C37</f>
        <v>2</v>
      </c>
      <c r="HZ3">
        <f>'D. Clinical Materials'!D37</f>
        <v>0</v>
      </c>
      <c r="IA3">
        <f>'D. Clinical Materials'!C38</f>
        <v>2</v>
      </c>
      <c r="IB3">
        <f>'D. Clinical Materials'!D38</f>
        <v>0</v>
      </c>
      <c r="IC3">
        <f>'D. Clinical Materials'!C39</f>
        <v>3</v>
      </c>
      <c r="ID3">
        <f>'D. Clinical Materials'!D39</f>
        <v>2</v>
      </c>
      <c r="IE3">
        <f>'D. Clinical Materials'!C40</f>
        <v>4</v>
      </c>
      <c r="IF3">
        <f>'D. Clinical Materials'!D40</f>
        <v>0</v>
      </c>
      <c r="IG3">
        <f>'D. Clinical Materials'!C41</f>
        <v>4</v>
      </c>
      <c r="IH3">
        <f>'D. Clinical Materials'!D41</f>
        <v>0</v>
      </c>
      <c r="II3">
        <f>'D. Clinical Materials'!C42</f>
        <v>1</v>
      </c>
      <c r="IJ3">
        <f>'D. Clinical Materials'!D42</f>
        <v>0</v>
      </c>
      <c r="IK3">
        <f>'D. Clinical Materials'!C43</f>
        <v>1</v>
      </c>
      <c r="IL3">
        <f>'D. Clinical Materials'!D43</f>
        <v>0</v>
      </c>
      <c r="IM3">
        <f>'D. Clinical Materials'!C44</f>
        <v>1</v>
      </c>
      <c r="IN3">
        <f>'D. Clinical Materials'!D44</f>
        <v>0</v>
      </c>
      <c r="IO3">
        <f>'D. Clinical Materials'!C45</f>
        <v>1</v>
      </c>
      <c r="IP3">
        <f>'D. Clinical Materials'!D45</f>
        <v>0</v>
      </c>
      <c r="IQ3">
        <f>'D. Clinical Materials'!C46</f>
        <v>4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0</v>
      </c>
      <c r="JY3">
        <f>'D. Clinical Materials'!C63</f>
        <v>1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Yes</v>
      </c>
      <c r="LF3">
        <f>'E.LINEN,Consumables'!D5</f>
        <v>0</v>
      </c>
      <c r="LG3" t="str">
        <f>'E.LINEN,Consumables'!C6</f>
        <v>Yes</v>
      </c>
      <c r="LH3">
        <f>'E.LINEN,Consumables'!D6</f>
        <v>0</v>
      </c>
      <c r="LI3" t="str">
        <f>'E.LINEN,Consumables'!C7</f>
        <v>Yes</v>
      </c>
      <c r="LJ3">
        <f>'E.LINEN,Consumables'!D7</f>
        <v>0</v>
      </c>
      <c r="LK3" t="str">
        <f>'E.LINEN,Consumables'!C8</f>
        <v>Yes</v>
      </c>
      <c r="LL3">
        <f>'E.LINEN,Consumables'!D8</f>
        <v>0</v>
      </c>
      <c r="LM3" t="str">
        <f>'E.LINEN,Consumables'!C9</f>
        <v>Yes</v>
      </c>
      <c r="LN3">
        <f>'E.LINEN,Consumables'!D9</f>
        <v>0</v>
      </c>
      <c r="LO3" t="str">
        <f>'E.LINEN,Consumables'!C10</f>
        <v>Yes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Yes</v>
      </c>
      <c r="LX3">
        <f>'E.LINEN,Consumables'!D14</f>
        <v>0</v>
      </c>
      <c r="LY3" t="str">
        <f>'E.LINEN,Consumables'!C15</f>
        <v>Yes</v>
      </c>
      <c r="LZ3">
        <f>'E.LINEN,Consumables'!D15</f>
        <v>0</v>
      </c>
      <c r="MA3" t="str">
        <f>'E.LINEN,Consumables'!C16</f>
        <v>Yes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Yes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Yes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 t="str">
        <f>'E.LINEN,Consumables'!C28</f>
        <v>Yes</v>
      </c>
      <c r="MZ3">
        <f>'E.LINEN,Consumables'!D28</f>
        <v>0</v>
      </c>
      <c r="NA3" t="str">
        <f>'E.LINEN,Consumables'!C29</f>
        <v>Yes</v>
      </c>
      <c r="NB3">
        <f>'E.LINEN,Consumables'!D29</f>
        <v>0</v>
      </c>
      <c r="NC3" t="str">
        <f>'E.LINEN,Consumables'!C30</f>
        <v>Yes</v>
      </c>
      <c r="ND3">
        <f>'E.LINEN,Consumables'!D30</f>
        <v>0</v>
      </c>
      <c r="NE3" t="str">
        <f>'E.LINEN,Consumables'!C31</f>
        <v>Yes</v>
      </c>
      <c r="NF3">
        <f>'E.LINEN,Consumables'!D31</f>
        <v>0</v>
      </c>
      <c r="NG3" t="str">
        <f>'E.LINEN,Consumables'!C32</f>
        <v>Yes</v>
      </c>
      <c r="NH3">
        <f>'E.LINEN,Consumables'!D32</f>
        <v>0</v>
      </c>
      <c r="NI3" t="str">
        <f>'E.LINEN,Consumables'!C33</f>
        <v>Yes</v>
      </c>
      <c r="NJ3">
        <f>'E.LINEN,Consumables'!D33</f>
        <v>0</v>
      </c>
      <c r="NK3" t="str">
        <f>'E.LINEN,Consumables'!C34</f>
        <v>Yes</v>
      </c>
      <c r="NL3">
        <f>'E.LINEN,Consumables'!D34</f>
        <v>0</v>
      </c>
      <c r="NM3" t="str">
        <f>'E.LINEN,Consumables'!C35</f>
        <v>Yes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 t="str">
        <f>'E.LINEN,Consumables'!C38</f>
        <v>Yes</v>
      </c>
      <c r="NT3">
        <f>'E.LINEN,Consumables'!D38</f>
        <v>0</v>
      </c>
      <c r="NU3" t="str">
        <f>'E.LINEN,Consumables'!C39</f>
        <v>Yes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Yes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Yes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5</v>
      </c>
      <c r="OH3">
        <f>'F.Furniture,G-Lab Diagnostic'!D3</f>
        <v>0</v>
      </c>
      <c r="OI3">
        <f>'F.Furniture,G-Lab Diagnostic'!C4</f>
        <v>2</v>
      </c>
      <c r="OJ3">
        <f>'F.Furniture,G-Lab Diagnostic'!D4</f>
        <v>0</v>
      </c>
      <c r="OK3">
        <f>'F.Furniture,G-Lab Diagnostic'!C5</f>
        <v>4</v>
      </c>
      <c r="OL3">
        <f>'F.Furniture,G-Lab Diagnostic'!D5</f>
        <v>0</v>
      </c>
      <c r="OM3">
        <f>'F.Furniture,G-Lab Diagnostic'!C6</f>
        <v>2</v>
      </c>
      <c r="ON3">
        <f>'F.Furniture,G-Lab Diagnostic'!D6</f>
        <v>0</v>
      </c>
      <c r="OO3">
        <f>'F.Furniture,G-Lab Diagnostic'!C7</f>
        <v>1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0</v>
      </c>
      <c r="OS3">
        <f>'F.Furniture,G-Lab Diagnostic'!C9</f>
        <v>2</v>
      </c>
      <c r="OT3">
        <f>'F.Furniture,G-Lab Diagnostic'!D9</f>
        <v>0</v>
      </c>
      <c r="OU3">
        <f>'F.Furniture,G-Lab Diagnostic'!C14</f>
        <v>1</v>
      </c>
      <c r="OV3">
        <f>'F.Furniture,G-Lab Diagnostic'!D14</f>
        <v>0</v>
      </c>
      <c r="OW3">
        <f>'F.Furniture,G-Lab Diagnostic'!C15</f>
        <v>1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Yes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Yes</v>
      </c>
      <c r="RM3" t="str">
        <f>'H. Drugs as per state EDL'!D33</f>
        <v>Yes</v>
      </c>
      <c r="RN3" t="str">
        <f>'H. Drugs as per state EDL'!D34</f>
        <v>Yes</v>
      </c>
      <c r="RO3" t="str">
        <f>'H. Drugs as per state EDL'!D35</f>
        <v>No</v>
      </c>
      <c r="RP3" t="str">
        <f>'H. Drugs as per state EDL'!D36</f>
        <v>No</v>
      </c>
      <c r="RQ3">
        <f>'H. Drugs as per state EDL'!D37</f>
        <v>0</v>
      </c>
      <c r="RR3">
        <f>'H. Drugs as per state EDL'!D38</f>
        <v>0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 t="str">
        <f>'H. Drugs as per state EDL'!D46</f>
        <v>Yes</v>
      </c>
      <c r="SA3" t="str">
        <f>'H. Drugs as per state EDL'!D47</f>
        <v>Yes</v>
      </c>
      <c r="SB3" t="str">
        <f>'H. Drugs as per state EDL'!D48</f>
        <v>Yes</v>
      </c>
      <c r="SC3" t="str">
        <f>'H. Drugs as per state EDL'!D49</f>
        <v>Yes</v>
      </c>
      <c r="SD3" t="str">
        <f>'H. Drugs as per state EDL'!D50</f>
        <v>Yes</v>
      </c>
      <c r="SE3" t="str">
        <f>'H. Drugs as per state EDL'!D51</f>
        <v>Yes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Yes</v>
      </c>
      <c r="SL3" t="str">
        <f>'H. Drugs as per state EDL'!D58</f>
        <v>No</v>
      </c>
      <c r="SM3" t="str">
        <f>'H. Drugs as per state EDL'!D59</f>
        <v>Yes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 t="str">
        <f>'H. Drugs as per state EDL'!D67</f>
        <v>Yes</v>
      </c>
      <c r="SV3" t="str">
        <f>'H. Drugs as per state EDL'!D68</f>
        <v>Yes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Yes</v>
      </c>
      <c r="TB3" t="str">
        <f>'H. Drugs as per state EDL'!D74</f>
        <v>Yes</v>
      </c>
      <c r="TC3" t="str">
        <f>'H. Drugs as per state EDL'!D75</f>
        <v>Yes</v>
      </c>
      <c r="TD3" t="str">
        <f>'H. Drugs as per state EDL'!D76</f>
        <v>No</v>
      </c>
      <c r="TE3" t="str">
        <f>'H. Drugs as per state EDL'!D77</f>
        <v>Yes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Yes</v>
      </c>
      <c r="TS3" t="str">
        <f>'H. Drugs as per state EDL'!D91</f>
        <v>Yes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Yes</v>
      </c>
      <c r="TZ3" t="str">
        <f>'H. Drugs as per state EDL'!D98</f>
        <v>Yes</v>
      </c>
      <c r="UA3" t="str">
        <f>'H. Drugs as per state EDL'!D99</f>
        <v>Yes</v>
      </c>
      <c r="UB3" t="str">
        <f>'H. Drugs as per state EDL'!D100</f>
        <v>Yes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Yes</v>
      </c>
      <c r="UF3" t="str">
        <f>'I.Drugs for Non communicable'!D4</f>
        <v>Yes</v>
      </c>
      <c r="UG3" t="str">
        <f>'I.Drugs for Non communicable'!D5</f>
        <v>Yes</v>
      </c>
      <c r="UH3" t="str">
        <f>'I.Drugs for Non communicable'!D6</f>
        <v>Yes</v>
      </c>
      <c r="UI3" t="str">
        <f>'I.Drugs for Non communicable'!D7</f>
        <v>Yes</v>
      </c>
      <c r="UJ3" t="str">
        <f>'I.Drugs for Non communicable'!D8</f>
        <v>Yes</v>
      </c>
      <c r="UK3" t="str">
        <f>'I.Drugs for Non communicable'!D9</f>
        <v>Yes</v>
      </c>
      <c r="UL3" t="str">
        <f>'I.Drugs for Non communicable'!D10</f>
        <v>Yes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Yes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Yes</v>
      </c>
      <c r="VH3" t="str">
        <f>'I.Drugs for Non communicable'!D32</f>
        <v>Yes</v>
      </c>
      <c r="VI3" t="str">
        <f>'I.Drugs for Non communicable'!D33</f>
        <v>Yes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Yes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0" sqref="B10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 t="s">
        <v>1210</v>
      </c>
    </row>
    <row r="8" spans="1:8" ht="20.25" thickTop="1" thickBot="1">
      <c r="A8" s="42" t="s">
        <v>82</v>
      </c>
      <c r="B8" s="47">
        <v>5707</v>
      </c>
    </row>
    <row r="9" spans="1:8" ht="20.25" thickTop="1" thickBot="1">
      <c r="A9" s="42" t="s">
        <v>83</v>
      </c>
      <c r="B9" s="47">
        <v>50</v>
      </c>
    </row>
    <row r="10" spans="1:8" ht="20.25" thickTop="1" thickBot="1">
      <c r="A10" s="42" t="s">
        <v>84</v>
      </c>
      <c r="B10" s="47">
        <v>15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47">
        <v>2019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10" sqref="K10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1196</v>
      </c>
      <c r="E3" s="50" t="s">
        <v>1197</v>
      </c>
      <c r="F3" s="49" t="s">
        <v>1196</v>
      </c>
      <c r="G3" s="49" t="s">
        <v>1196</v>
      </c>
      <c r="H3" s="49" t="s">
        <v>1196</v>
      </c>
      <c r="I3" s="49" t="s">
        <v>1198</v>
      </c>
      <c r="J3" s="48" t="s">
        <v>1199</v>
      </c>
      <c r="K3" s="49" t="s">
        <v>1196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1200</v>
      </c>
      <c r="D4" s="49" t="s">
        <v>1196</v>
      </c>
      <c r="E4" s="50" t="s">
        <v>1201</v>
      </c>
      <c r="F4" s="49" t="s">
        <v>1198</v>
      </c>
      <c r="G4" s="49" t="s">
        <v>1196</v>
      </c>
      <c r="H4" s="49" t="s">
        <v>1196</v>
      </c>
      <c r="I4" s="49" t="s">
        <v>1198</v>
      </c>
      <c r="J4" s="48" t="s">
        <v>1199</v>
      </c>
      <c r="K4" s="49" t="s">
        <v>1196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1202</v>
      </c>
      <c r="D6" s="52"/>
      <c r="E6" s="52"/>
      <c r="F6" s="52"/>
      <c r="G6" s="52"/>
      <c r="H6" s="52"/>
      <c r="I6" s="52"/>
      <c r="J6" s="49" t="s">
        <v>1196</v>
      </c>
      <c r="K6" s="49" t="s">
        <v>1198</v>
      </c>
      <c r="L6" s="52"/>
    </row>
    <row r="7" spans="1:12" s="51" customFormat="1" ht="25.5" customHeight="1" thickTop="1" thickBot="1">
      <c r="A7" s="81"/>
      <c r="B7" s="46" t="s">
        <v>1094</v>
      </c>
      <c r="C7" s="52" t="s">
        <v>1203</v>
      </c>
      <c r="D7" s="52"/>
      <c r="E7" s="52"/>
      <c r="F7" s="52"/>
      <c r="G7" s="52"/>
      <c r="H7" s="52"/>
      <c r="I7" s="52"/>
      <c r="J7" s="49" t="s">
        <v>1196</v>
      </c>
      <c r="K7" s="49" t="s">
        <v>1198</v>
      </c>
      <c r="L7" s="52"/>
    </row>
    <row r="8" spans="1:12" s="51" customFormat="1" ht="25.5" customHeight="1" thickTop="1" thickBot="1">
      <c r="A8" s="81"/>
      <c r="B8" s="46" t="s">
        <v>1095</v>
      </c>
      <c r="C8" s="52" t="s">
        <v>1204</v>
      </c>
      <c r="D8" s="52"/>
      <c r="E8" s="52"/>
      <c r="F8" s="52"/>
      <c r="G8" s="52"/>
      <c r="H8" s="52"/>
      <c r="I8" s="52"/>
      <c r="J8" s="49" t="s">
        <v>1196</v>
      </c>
      <c r="K8" s="49" t="s">
        <v>1198</v>
      </c>
      <c r="L8" s="52"/>
    </row>
    <row r="9" spans="1:12" s="51" customFormat="1" ht="25.5" customHeight="1" thickTop="1" thickBot="1">
      <c r="A9" s="81"/>
      <c r="B9" s="46" t="s">
        <v>1096</v>
      </c>
      <c r="C9" s="52" t="s">
        <v>1205</v>
      </c>
      <c r="D9" s="52"/>
      <c r="E9" s="52"/>
      <c r="F9" s="52"/>
      <c r="G9" s="52"/>
      <c r="H9" s="52"/>
      <c r="I9" s="52"/>
      <c r="J9" s="49" t="s">
        <v>1196</v>
      </c>
      <c r="K9" s="49" t="s">
        <v>1198</v>
      </c>
      <c r="L9" s="52"/>
    </row>
    <row r="10" spans="1:12" s="51" customFormat="1" ht="25.5" customHeight="1" thickTop="1" thickBot="1">
      <c r="A10" s="81"/>
      <c r="B10" s="46" t="s">
        <v>1097</v>
      </c>
      <c r="C10" s="52" t="s">
        <v>1206</v>
      </c>
      <c r="D10" s="52"/>
      <c r="E10" s="52"/>
      <c r="F10" s="52"/>
      <c r="G10" s="52"/>
      <c r="H10" s="52"/>
      <c r="I10" s="52"/>
      <c r="J10" s="49" t="s">
        <v>1196</v>
      </c>
      <c r="K10" s="49" t="s">
        <v>1198</v>
      </c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5" workbookViewId="0">
      <selection activeCell="C42" sqref="C42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1196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1207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1208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1196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1198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1198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1196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1209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1198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1196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1198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1198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1196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1196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1196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1198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1198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1198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1198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1198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1198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1196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1198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1198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1198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1196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2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1198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1198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1198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1196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1198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1196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1198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1198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1198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1198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1196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1196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1196</v>
      </c>
      <c r="D8" s="60"/>
    </row>
    <row r="9" spans="1:4" ht="20.25" thickTop="1" thickBot="1">
      <c r="A9" s="44" t="s">
        <v>1182</v>
      </c>
      <c r="B9" s="45" t="s">
        <v>240</v>
      </c>
      <c r="C9" s="60">
        <v>18</v>
      </c>
      <c r="D9" s="60"/>
    </row>
    <row r="10" spans="1:4" ht="20.25" thickTop="1" thickBot="1">
      <c r="A10" s="44" t="s">
        <v>1183</v>
      </c>
      <c r="B10" s="45" t="s">
        <v>238</v>
      </c>
      <c r="C10" s="65">
        <v>43564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abSelected="1" topLeftCell="A28" workbookViewId="0">
      <selection activeCell="C76" sqref="C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/>
    </row>
    <row r="4" spans="1:4" ht="16.5" thickTop="1" thickBot="1">
      <c r="A4" s="15" t="s">
        <v>15</v>
      </c>
      <c r="B4" s="18" t="s">
        <v>257</v>
      </c>
      <c r="C4" s="54">
        <v>1</v>
      </c>
      <c r="D4" s="54"/>
    </row>
    <row r="5" spans="1:4" ht="16.5" thickTop="1" thickBot="1">
      <c r="A5" s="15" t="s">
        <v>17</v>
      </c>
      <c r="B5" s="18" t="s">
        <v>260</v>
      </c>
      <c r="C5" s="54">
        <v>7</v>
      </c>
      <c r="D5" s="54"/>
    </row>
    <row r="6" spans="1:4" ht="16.5" thickTop="1" thickBot="1">
      <c r="A6" s="15" t="s">
        <v>19</v>
      </c>
      <c r="B6" s="18" t="s">
        <v>263</v>
      </c>
      <c r="C6" s="54">
        <v>0</v>
      </c>
      <c r="D6" s="54"/>
    </row>
    <row r="7" spans="1:4" ht="16.5" thickTop="1" thickBot="1">
      <c r="A7" s="15" t="s">
        <v>29</v>
      </c>
      <c r="B7" s="18" t="s">
        <v>266</v>
      </c>
      <c r="C7" s="54">
        <v>0</v>
      </c>
      <c r="D7" s="54"/>
    </row>
    <row r="8" spans="1:4" ht="16.5" thickTop="1" thickBot="1">
      <c r="A8" s="15" t="s">
        <v>31</v>
      </c>
      <c r="B8" s="18" t="s">
        <v>269</v>
      </c>
      <c r="C8" s="54" t="s">
        <v>1211</v>
      </c>
      <c r="D8" s="54"/>
    </row>
    <row r="9" spans="1:4" ht="16.5" thickTop="1" thickBot="1">
      <c r="A9" s="15" t="s">
        <v>33</v>
      </c>
      <c r="B9" s="18" t="s">
        <v>272</v>
      </c>
      <c r="C9" s="54">
        <v>0</v>
      </c>
      <c r="D9" s="54"/>
    </row>
    <row r="10" spans="1:4" ht="16.5" thickTop="1" thickBot="1">
      <c r="A10" s="15" t="s">
        <v>35</v>
      </c>
      <c r="B10" s="18" t="s">
        <v>275</v>
      </c>
      <c r="C10" s="54">
        <v>2</v>
      </c>
      <c r="D10" s="54"/>
    </row>
    <row r="11" spans="1:4" ht="16.5" thickTop="1" thickBot="1">
      <c r="A11" s="15" t="s">
        <v>37</v>
      </c>
      <c r="B11" s="18" t="s">
        <v>278</v>
      </c>
      <c r="C11" s="54">
        <v>1</v>
      </c>
      <c r="D11" s="54"/>
    </row>
    <row r="12" spans="1:4" ht="16.5" thickTop="1" thickBot="1">
      <c r="A12" s="15" t="s">
        <v>39</v>
      </c>
      <c r="B12" s="18" t="s">
        <v>281</v>
      </c>
      <c r="C12" s="54">
        <v>0</v>
      </c>
      <c r="D12" s="54"/>
    </row>
    <row r="13" spans="1:4" ht="16.5" thickTop="1" thickBot="1">
      <c r="A13" s="15" t="s">
        <v>41</v>
      </c>
      <c r="B13" s="18" t="s">
        <v>284</v>
      </c>
      <c r="C13" s="54">
        <v>2</v>
      </c>
      <c r="D13" s="54"/>
    </row>
    <row r="14" spans="1:4" ht="16.5" thickTop="1" thickBot="1">
      <c r="A14" s="15" t="s">
        <v>43</v>
      </c>
      <c r="B14" s="18" t="s">
        <v>287</v>
      </c>
      <c r="C14" s="54">
        <v>4</v>
      </c>
      <c r="D14" s="54"/>
    </row>
    <row r="15" spans="1:4" ht="16.5" thickTop="1" thickBot="1">
      <c r="A15" s="15" t="s">
        <v>45</v>
      </c>
      <c r="B15" s="18" t="s">
        <v>290</v>
      </c>
      <c r="C15" s="54">
        <v>2</v>
      </c>
      <c r="D15" s="54"/>
    </row>
    <row r="16" spans="1:4" ht="16.5" thickTop="1" thickBot="1">
      <c r="A16" s="15" t="s">
        <v>47</v>
      </c>
      <c r="B16" s="18" t="s">
        <v>293</v>
      </c>
      <c r="C16" s="54">
        <v>2</v>
      </c>
      <c r="D16" s="54"/>
    </row>
    <row r="17" spans="1:4" ht="16.5" thickTop="1" thickBot="1">
      <c r="A17" s="15" t="s">
        <v>49</v>
      </c>
      <c r="B17" s="18" t="s">
        <v>296</v>
      </c>
      <c r="C17" s="54">
        <v>1</v>
      </c>
      <c r="D17" s="54"/>
    </row>
    <row r="18" spans="1:4" ht="16.5" thickTop="1" thickBot="1">
      <c r="A18" s="15" t="s">
        <v>51</v>
      </c>
      <c r="B18" s="18" t="s">
        <v>299</v>
      </c>
      <c r="C18" s="54">
        <v>1</v>
      </c>
      <c r="D18" s="54"/>
    </row>
    <row r="19" spans="1:4" ht="16.5" thickTop="1" thickBot="1">
      <c r="A19" s="15" t="s">
        <v>53</v>
      </c>
      <c r="B19" s="18" t="s">
        <v>302</v>
      </c>
      <c r="C19" s="54">
        <v>0</v>
      </c>
      <c r="D19" s="54"/>
    </row>
    <row r="20" spans="1:4" ht="16.5" thickTop="1" thickBot="1">
      <c r="A20" s="15" t="s">
        <v>55</v>
      </c>
      <c r="B20" s="18" t="s">
        <v>305</v>
      </c>
      <c r="C20" s="54">
        <v>0</v>
      </c>
      <c r="D20" s="54"/>
    </row>
    <row r="21" spans="1:4" ht="16.5" thickTop="1" thickBot="1">
      <c r="A21" s="15" t="s">
        <v>57</v>
      </c>
      <c r="B21" s="18" t="s">
        <v>308</v>
      </c>
      <c r="C21" s="54">
        <v>2</v>
      </c>
      <c r="D21" s="54"/>
    </row>
    <row r="22" spans="1:4" ht="16.5" thickTop="1" thickBot="1">
      <c r="A22" s="15" t="s">
        <v>59</v>
      </c>
      <c r="B22" s="18" t="s">
        <v>311</v>
      </c>
      <c r="C22" s="54" t="s">
        <v>1212</v>
      </c>
      <c r="D22" s="54"/>
    </row>
    <row r="23" spans="1:4" ht="16.5" thickTop="1" thickBot="1">
      <c r="A23" s="15" t="s">
        <v>61</v>
      </c>
      <c r="B23" s="19" t="s">
        <v>314</v>
      </c>
      <c r="C23" s="54">
        <v>2</v>
      </c>
      <c r="D23" s="54"/>
    </row>
    <row r="24" spans="1:4" ht="16.5" thickTop="1" thickBot="1">
      <c r="A24" s="15" t="s">
        <v>63</v>
      </c>
      <c r="B24" s="18" t="s">
        <v>317</v>
      </c>
      <c r="C24" s="54">
        <v>7</v>
      </c>
      <c r="D24" s="54"/>
    </row>
    <row r="25" spans="1:4" ht="16.5" thickTop="1" thickBot="1">
      <c r="A25" s="15" t="s">
        <v>65</v>
      </c>
      <c r="B25" s="18" t="s">
        <v>320</v>
      </c>
      <c r="C25" s="54">
        <v>4</v>
      </c>
      <c r="D25" s="54"/>
    </row>
    <row r="26" spans="1:4" ht="16.5" thickTop="1" thickBot="1">
      <c r="A26" s="15" t="s">
        <v>67</v>
      </c>
      <c r="B26" s="18" t="s">
        <v>323</v>
      </c>
      <c r="C26" s="54">
        <v>10</v>
      </c>
      <c r="D26" s="54"/>
    </row>
    <row r="27" spans="1:4" ht="16.5" thickTop="1" thickBot="1">
      <c r="A27" s="15" t="s">
        <v>70</v>
      </c>
      <c r="B27" s="18" t="s">
        <v>326</v>
      </c>
      <c r="C27" s="54">
        <v>9</v>
      </c>
      <c r="D27" s="54"/>
    </row>
    <row r="28" spans="1:4" ht="16.5" thickTop="1" thickBot="1">
      <c r="A28" s="15" t="s">
        <v>72</v>
      </c>
      <c r="B28" s="18" t="s">
        <v>329</v>
      </c>
      <c r="C28" s="54">
        <v>1</v>
      </c>
      <c r="D28" s="54"/>
    </row>
    <row r="29" spans="1:4" ht="16.5" thickTop="1" thickBot="1">
      <c r="A29" s="15" t="s">
        <v>74</v>
      </c>
      <c r="B29" s="18" t="s">
        <v>332</v>
      </c>
      <c r="C29" s="54">
        <v>3</v>
      </c>
      <c r="D29" s="54"/>
    </row>
    <row r="30" spans="1:4" ht="16.5" thickTop="1" thickBot="1">
      <c r="A30" s="15" t="s">
        <v>75</v>
      </c>
      <c r="B30" s="18" t="s">
        <v>334</v>
      </c>
      <c r="C30" s="54">
        <v>2</v>
      </c>
      <c r="D30" s="54"/>
    </row>
    <row r="31" spans="1:4" ht="16.5" thickTop="1" thickBot="1">
      <c r="A31" s="15" t="s">
        <v>337</v>
      </c>
      <c r="B31" s="18" t="s">
        <v>338</v>
      </c>
      <c r="C31" s="54">
        <v>0</v>
      </c>
      <c r="D31" s="54"/>
    </row>
    <row r="32" spans="1:4" ht="16.5" thickTop="1" thickBot="1">
      <c r="A32" s="15" t="s">
        <v>341</v>
      </c>
      <c r="B32" s="18" t="s">
        <v>342</v>
      </c>
      <c r="C32" s="54">
        <v>1</v>
      </c>
      <c r="D32" s="54"/>
    </row>
    <row r="33" spans="1:4" ht="16.5" thickTop="1" thickBot="1">
      <c r="A33" s="15" t="s">
        <v>345</v>
      </c>
      <c r="B33" s="18" t="s">
        <v>346</v>
      </c>
      <c r="C33" s="54" t="s">
        <v>1213</v>
      </c>
      <c r="D33" s="54"/>
    </row>
    <row r="34" spans="1:4" ht="16.5" thickTop="1" thickBot="1">
      <c r="A34" s="15" t="s">
        <v>349</v>
      </c>
      <c r="B34" s="18" t="s">
        <v>350</v>
      </c>
      <c r="C34" s="54">
        <v>1</v>
      </c>
      <c r="D34" s="54"/>
    </row>
    <row r="35" spans="1:4" ht="16.5" thickTop="1" thickBot="1">
      <c r="A35" s="15" t="s">
        <v>353</v>
      </c>
      <c r="B35" s="18" t="s">
        <v>354</v>
      </c>
      <c r="C35" s="54">
        <v>1</v>
      </c>
      <c r="D35" s="54"/>
    </row>
    <row r="36" spans="1:4" ht="16.5" thickTop="1" thickBot="1">
      <c r="A36" s="15" t="s">
        <v>357</v>
      </c>
      <c r="B36" s="18" t="s">
        <v>358</v>
      </c>
      <c r="C36" s="54">
        <v>2</v>
      </c>
      <c r="D36" s="54"/>
    </row>
    <row r="37" spans="1:4" ht="16.5" thickTop="1" thickBot="1">
      <c r="A37" s="15" t="s">
        <v>361</v>
      </c>
      <c r="B37" s="18" t="s">
        <v>362</v>
      </c>
      <c r="C37" s="54">
        <v>2</v>
      </c>
      <c r="D37" s="54"/>
    </row>
    <row r="38" spans="1:4" ht="16.5" thickTop="1" thickBot="1">
      <c r="A38" s="15" t="s">
        <v>365</v>
      </c>
      <c r="B38" s="18" t="s">
        <v>366</v>
      </c>
      <c r="C38" s="54">
        <v>2</v>
      </c>
      <c r="D38" s="54"/>
    </row>
    <row r="39" spans="1:4" ht="16.5" thickTop="1" thickBot="1">
      <c r="A39" s="15" t="s">
        <v>369</v>
      </c>
      <c r="B39" s="18" t="s">
        <v>370</v>
      </c>
      <c r="C39" s="54">
        <v>3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4</v>
      </c>
      <c r="D40" s="54"/>
    </row>
    <row r="41" spans="1:4" ht="16.5" thickTop="1" thickBot="1">
      <c r="A41" s="15" t="s">
        <v>258</v>
      </c>
      <c r="B41" s="18" t="s">
        <v>259</v>
      </c>
      <c r="C41" s="54">
        <v>4</v>
      </c>
      <c r="D41" s="54"/>
    </row>
    <row r="42" spans="1:4" ht="16.5" thickTop="1" thickBot="1">
      <c r="A42" s="15" t="s">
        <v>261</v>
      </c>
      <c r="B42" s="18" t="s">
        <v>262</v>
      </c>
      <c r="C42" s="54">
        <v>1</v>
      </c>
      <c r="D42" s="54"/>
    </row>
    <row r="43" spans="1:4" ht="16.5" thickTop="1" thickBot="1">
      <c r="A43" s="15" t="s">
        <v>264</v>
      </c>
      <c r="B43" s="18" t="s">
        <v>265</v>
      </c>
      <c r="C43" s="54">
        <v>1</v>
      </c>
      <c r="D43" s="54"/>
    </row>
    <row r="44" spans="1:4" ht="16.5" thickTop="1" thickBot="1">
      <c r="A44" s="15" t="s">
        <v>267</v>
      </c>
      <c r="B44" s="18" t="s">
        <v>268</v>
      </c>
      <c r="C44" s="54">
        <v>1</v>
      </c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/>
    </row>
    <row r="46" spans="1:4" ht="16.5" thickTop="1" thickBot="1">
      <c r="A46" s="15" t="s">
        <v>273</v>
      </c>
      <c r="B46" s="18" t="s">
        <v>274</v>
      </c>
      <c r="C46" s="54">
        <v>4</v>
      </c>
      <c r="D46" s="54"/>
    </row>
    <row r="47" spans="1:4" ht="16.5" thickTop="1" thickBot="1">
      <c r="A47" s="15" t="s">
        <v>276</v>
      </c>
      <c r="B47" s="18" t="s">
        <v>277</v>
      </c>
      <c r="C47" s="54">
        <v>0</v>
      </c>
      <c r="D47" s="54"/>
    </row>
    <row r="48" spans="1:4" ht="16.5" thickTop="1" thickBot="1">
      <c r="A48" s="15" t="s">
        <v>279</v>
      </c>
      <c r="B48" s="18" t="s">
        <v>280</v>
      </c>
      <c r="C48" s="54">
        <v>0</v>
      </c>
      <c r="D48" s="54"/>
    </row>
    <row r="49" spans="1:4" ht="16.5" thickTop="1" thickBot="1">
      <c r="A49" s="15" t="s">
        <v>282</v>
      </c>
      <c r="B49" s="19" t="s">
        <v>283</v>
      </c>
      <c r="C49" s="54">
        <v>0</v>
      </c>
      <c r="D49" s="54"/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0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0</v>
      </c>
      <c r="D53" s="54"/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0</v>
      </c>
      <c r="D58" s="54"/>
    </row>
    <row r="59" spans="1:4" ht="16.5" thickTop="1" thickBot="1">
      <c r="A59" s="15" t="s">
        <v>312</v>
      </c>
      <c r="B59" s="19" t="s">
        <v>313</v>
      </c>
      <c r="C59" s="54">
        <v>0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/>
    </row>
    <row r="63" spans="1:4" ht="16.5" thickTop="1" thickBot="1">
      <c r="A63" s="15" t="s">
        <v>324</v>
      </c>
      <c r="B63" s="19" t="s">
        <v>325</v>
      </c>
      <c r="C63" s="54">
        <v>1</v>
      </c>
      <c r="D63" s="54"/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0</v>
      </c>
      <c r="D71" s="54"/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8" workbookViewId="0">
      <selection activeCell="C43" sqref="C43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1196</v>
      </c>
      <c r="D3" s="54"/>
    </row>
    <row r="4" spans="1:4" ht="16.5" thickTop="1" thickBot="1">
      <c r="A4" s="15" t="s">
        <v>15</v>
      </c>
      <c r="B4" s="18" t="s">
        <v>524</v>
      </c>
      <c r="C4" s="49" t="s">
        <v>1196</v>
      </c>
      <c r="D4" s="54"/>
    </row>
    <row r="5" spans="1:4" ht="16.5" thickTop="1" thickBot="1">
      <c r="A5" s="15" t="s">
        <v>17</v>
      </c>
      <c r="B5" s="18" t="s">
        <v>526</v>
      </c>
      <c r="C5" s="49" t="s">
        <v>1196</v>
      </c>
      <c r="D5" s="54"/>
    </row>
    <row r="6" spans="1:4" ht="16.5" thickTop="1" thickBot="1">
      <c r="A6" s="15" t="s">
        <v>19</v>
      </c>
      <c r="B6" s="18" t="s">
        <v>528</v>
      </c>
      <c r="C6" s="49" t="s">
        <v>1196</v>
      </c>
      <c r="D6" s="54"/>
    </row>
    <row r="7" spans="1:4" ht="16.5" thickTop="1" thickBot="1">
      <c r="A7" s="15" t="s">
        <v>29</v>
      </c>
      <c r="B7" s="18" t="s">
        <v>530</v>
      </c>
      <c r="C7" s="49" t="s">
        <v>1196</v>
      </c>
      <c r="D7" s="54"/>
    </row>
    <row r="8" spans="1:4" ht="16.5" thickTop="1" thickBot="1">
      <c r="A8" s="15" t="s">
        <v>31</v>
      </c>
      <c r="B8" s="18" t="s">
        <v>531</v>
      </c>
      <c r="C8" s="49" t="s">
        <v>1196</v>
      </c>
      <c r="D8" s="54"/>
    </row>
    <row r="9" spans="1:4" ht="16.5" thickTop="1" thickBot="1">
      <c r="A9" s="15" t="s">
        <v>33</v>
      </c>
      <c r="B9" s="18" t="s">
        <v>533</v>
      </c>
      <c r="C9" s="49" t="s">
        <v>1196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1196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1196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1196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1196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1196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1196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1196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1198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1196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1198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1198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1196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1198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1196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1198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1198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1196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1196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1196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1196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1196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1196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1196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1196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1196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1196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1196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1196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1196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1196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1198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1196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1198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1196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1198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5</v>
      </c>
      <c r="D3" s="61"/>
    </row>
    <row r="4" spans="1:4" ht="16.5" thickTop="1" thickBot="1">
      <c r="A4" s="17" t="s">
        <v>1107</v>
      </c>
      <c r="B4" s="18" t="s">
        <v>563</v>
      </c>
      <c r="C4" s="61">
        <v>2</v>
      </c>
      <c r="D4" s="61"/>
    </row>
    <row r="5" spans="1:4" ht="16.5" thickTop="1" thickBot="1">
      <c r="A5" s="17" t="s">
        <v>1109</v>
      </c>
      <c r="B5" s="18" t="s">
        <v>565</v>
      </c>
      <c r="C5" s="61">
        <v>4</v>
      </c>
      <c r="D5" s="61"/>
    </row>
    <row r="6" spans="1:4" ht="16.5" thickTop="1" thickBot="1">
      <c r="A6" s="17" t="s">
        <v>1111</v>
      </c>
      <c r="B6" s="18" t="s">
        <v>567</v>
      </c>
      <c r="C6" s="61">
        <v>2</v>
      </c>
      <c r="D6" s="61"/>
    </row>
    <row r="7" spans="1:4" ht="16.5" thickTop="1" thickBot="1">
      <c r="A7" s="17" t="s">
        <v>1106</v>
      </c>
      <c r="B7" s="19" t="s">
        <v>562</v>
      </c>
      <c r="C7" s="62">
        <v>1</v>
      </c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/>
    </row>
    <row r="9" spans="1:4" ht="16.5" thickTop="1" thickBot="1">
      <c r="A9" s="17" t="s">
        <v>1110</v>
      </c>
      <c r="B9" s="19" t="s">
        <v>566</v>
      </c>
      <c r="C9" s="62">
        <v>2</v>
      </c>
      <c r="D9" s="62"/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/>
    </row>
    <row r="15" spans="1:4" ht="16.5" thickTop="1" thickBot="1">
      <c r="A15" s="15" t="s">
        <v>15</v>
      </c>
      <c r="B15" s="18" t="s">
        <v>669</v>
      </c>
      <c r="C15" s="54">
        <v>1</v>
      </c>
      <c r="D15" s="54"/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1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3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1198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1198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1196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1196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1196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1196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1196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1196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1196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1196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1196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1198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1198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1196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1196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1196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1196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1196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1196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1196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1196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1196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1196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1196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1196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1196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1196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1196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1196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1196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1196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1196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1198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1198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/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/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1196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1196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1196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1198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1196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1196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1196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1196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1196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1196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1196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1196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1196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1196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1196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1196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1196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1196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1196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1198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1196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1196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1198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1198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1196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1196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1196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1196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1196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1196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1198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1198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1198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1198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1196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1196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1196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1198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1196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1198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1198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1198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1198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1198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1198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1198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1196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1196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1198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1198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1198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1196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1196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1198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1198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1198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1198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1198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1196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1196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1196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1196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1196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1198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1196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1196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1196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1196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1196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1196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1196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1196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1198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1198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1198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1198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1198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1196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1198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1198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1198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1198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1198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1198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1198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1198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1198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1198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1198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1198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1198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1198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1196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1196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1196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1198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1198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1198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1198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1198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1198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1198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1196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1198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1198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1198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1198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user</cp:lastModifiedBy>
  <dcterms:created xsi:type="dcterms:W3CDTF">2018-06-12T07:16:00Z</dcterms:created>
  <dcterms:modified xsi:type="dcterms:W3CDTF">2019-11-28T08:09:09Z</dcterms:modified>
</cp:coreProperties>
</file>